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'20.1'!$A$1:$W$70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6" i="28" l="1"/>
  <c r="U18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<sst xmlns="http://schemas.openxmlformats.org/spreadsheetml/2006/main" count="252" uniqueCount="117">
  <si>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</si>
  <si>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</si>
  <si>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</si>
  <si>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</si>
  <si>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</si>
  <si>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</si>
  <si>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</si>
  <si>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</si>
  <si>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</si>
  <si>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</si>
  <si>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</si>
  <si>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</si>
  <si>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</si>
  <si>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</si>
  <si>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</si>
  <si>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</si>
  <si>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</si>
  <si>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</si>
  <si>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</si>
  <si>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</si>
  <si>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</si>
  <si>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</si>
  <si>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</si>
  <si>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</si>
  <si>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</si>
  <si>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</si>
  <si>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</si>
  <si>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</si>
  <si>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</si>
  <si>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</si>
  <si>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</si>
  <si>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</si>
  <si>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</si>
  <si>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</si>
  <si>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</si>
  <si>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</si>
  <si>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</si>
  <si>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</si>
  <si>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</si>
  <si>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</si>
  <si>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</si>
  <si>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</si>
  <si>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</si>
  <si>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</si>
  <si>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</si>
  <si>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</si>
  <si>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</si>
  <si>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</si>
  <si>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</si>
  <si>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</si>
  <si>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</si>
  <si>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</si>
  <si>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</si>
  <si>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</si>
  <si>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</si>
  <si>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</si>
  <si>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</si>
  <si>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</si>
  <si>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</si>
  <si>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</si>
  <si>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</si>
  <si>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</si>
  <si>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</si>
  <si>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</si>
  <si>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</si>
  <si>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</si>
  <si>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</si>
  <si>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</si>
  <si>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</si>
  <si>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</si>
  <si>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</si>
  <si>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</si>
  <si>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</si>
  <si>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</si>
  <si>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</si>
  <si>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</si>
  <si>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</si>
  <si>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</si>
  <si>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</si>
  <si>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</si>
  <si>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</si>
  <si>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</si>
  <si>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</si>
  <si>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</si>
  <si>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>УНЦ выполнения специального перехода кабельной линии методом ГНБ</t>
  </si>
  <si>
    <t xml:space="preserve">1 км </t>
  </si>
  <si>
    <t>Н1-03-1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</si>
  <si>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</si>
  <si>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</si>
  <si>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</si>
  <si>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</si>
  <si>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</si>
  <si>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</si>
  <si>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</si>
  <si>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</si>
  <si>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ГНБ в 1 трубу, Ду 160мм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</si>
  <si>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</si>
  <si>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</si>
  <si>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</si>
  <si>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</si>
  <si>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К1-08-1..8</t>
  </si>
  <si>
    <t>АСБл-240</t>
  </si>
  <si>
    <t>Л7-07-1..4</t>
  </si>
  <si>
    <t>УНЦ провода СИП ВЛ 0,4 - 35 кВ</t>
  </si>
  <si>
    <t>СИП-2 3х150+1х95</t>
  </si>
  <si>
    <t>2026</t>
  </si>
  <si>
    <t>4-38-23-0969</t>
  </si>
  <si>
    <t>Строительство трансформаторной подстанции, строительство ЛЭП-10 кВ, строительство ЛЭП-0.4 кВ в соответствии с договорами на ТП № 4-38-23-0969, 1-38-23-0835 г. Краснодар</t>
  </si>
  <si>
    <t>6</t>
  </si>
  <si>
    <t>СИП-2 3х95+1х95</t>
  </si>
  <si>
    <t>0,4</t>
  </si>
  <si>
    <t>1,06</t>
  </si>
  <si>
    <t>0,5</t>
  </si>
  <si>
    <t>0,56</t>
  </si>
  <si>
    <t>0,315</t>
  </si>
  <si>
    <t>0,069</t>
  </si>
  <si>
    <t>Л7-05-1..4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</si>
</sst>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tabSelected="1" view="pageBreakPreview" topLeftCell="H4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1" t="s">
        <v>77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3" t="s">
        <v>79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0" t="s">
        <v>80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2" t="s">
        <v>78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0" t="s">
        <v>56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3" t="s">
        <v>21</v>
      </c>
      <c r="C15" s="123" t="s">
        <v>11</v>
      </c>
      <c r="D15" s="123" t="s">
        <v>10</v>
      </c>
      <c r="E15" s="123" t="s">
        <v>15</v>
      </c>
      <c r="F15" s="124" t="s">
        <v>18</v>
      </c>
      <c r="G15" s="121" t="s">
        <v>47</v>
      </c>
      <c r="H15" s="128" t="s">
        <v>39</v>
      </c>
      <c r="I15" s="129" t="s">
        <v>38</v>
      </c>
      <c r="J15" s="125" t="s">
        <v>9</v>
      </c>
      <c r="K15" s="126"/>
      <c r="L15" s="126"/>
      <c r="M15" s="127"/>
      <c r="N15" s="126"/>
      <c r="O15" s="120" t="s">
        <v>4</v>
      </c>
      <c r="P15" s="120"/>
      <c r="Q15" s="120"/>
      <c r="R15" s="120"/>
      <c r="S15" s="120"/>
      <c r="T15" s="120"/>
      <c r="U15" s="120"/>
      <c r="V15" s="120" t="s">
        <v>14</v>
      </c>
    </row>
    <row r="16" spans="1:34" s="17" customFormat="1" ht="78.75" x14ac:dyDescent="0.25">
      <c r="A16" s="8"/>
      <c r="B16" s="122"/>
      <c r="C16" s="122"/>
      <c r="D16" s="122"/>
      <c r="E16" s="122"/>
      <c r="F16" s="124"/>
      <c r="G16" s="122"/>
      <c r="H16" s="122"/>
      <c r="I16" s="12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92</v>
      </c>
      <c r="C18" s="90" t="s">
        <v>107</v>
      </c>
      <c r="D18" s="91" t="s">
        <v>106</v>
      </c>
      <c r="E18" s="119" t="s">
        <v>99</v>
      </c>
      <c r="F18" s="65" t="s">
        <v>93</v>
      </c>
      <c r="G18" s="103"/>
      <c r="H18" s="103"/>
      <c r="I18" s="103" t="s">
        <v>105</v>
      </c>
      <c r="J18" s="102" t="s">
        <v>108</v>
      </c>
      <c r="K18" s="92" t="s">
        <v>99</v>
      </c>
      <c r="L18" s="103" t="s">
        <v>96</v>
      </c>
      <c r="M18" s="103" t="s">
        <v>97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98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92</v>
      </c>
      <c r="C19" s="90" t="s">
        <v>107</v>
      </c>
      <c r="D19" s="91" t="s">
        <v>106</v>
      </c>
      <c r="E19" s="105" t="s">
        <v>83</v>
      </c>
      <c r="F19" s="65" t="s">
        <v>93</v>
      </c>
      <c r="G19" s="103"/>
      <c r="H19" s="103"/>
      <c r="I19" s="103" t="s">
        <v>105</v>
      </c>
      <c r="J19" s="102" t="s">
        <v>108</v>
      </c>
      <c r="K19" s="102" t="s">
        <v>81</v>
      </c>
      <c r="L19" s="103" t="s">
        <v>96</v>
      </c>
      <c r="M19" s="103" t="s">
        <v>97</v>
      </c>
      <c r="N19" s="97" t="s">
        <v>58</v>
      </c>
      <c r="O19" s="102" t="s">
        <v>57</v>
      </c>
      <c r="P19" s="102" t="s">
        <v>113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3314.03</v>
      </c>
      <c r="V19" s="102" t="s">
        <v>7</v>
      </c>
    </row>
    <row r="20" spans="2:22" s="8" customFormat="1" ht="45.75" customHeight="1" x14ac:dyDescent="0.25">
      <c r="B20" s="117" t="s">
        <v>92</v>
      </c>
      <c r="C20" s="90" t="s">
        <v>107</v>
      </c>
      <c r="D20" s="91" t="s">
        <v>106</v>
      </c>
      <c r="E20" s="94" t="s">
        <v>90</v>
      </c>
      <c r="F20" s="65" t="s">
        <v>93</v>
      </c>
      <c r="G20" s="103"/>
      <c r="H20" s="103"/>
      <c r="I20" s="103" t="s">
        <v>105</v>
      </c>
      <c r="J20" s="102" t="s">
        <v>108</v>
      </c>
      <c r="K20" s="102" t="s">
        <v>101</v>
      </c>
      <c r="L20" s="103" t="s">
        <v>96</v>
      </c>
      <c r="M20" s="103" t="s">
        <v>97</v>
      </c>
      <c r="N20" s="114" t="s">
        <v>58</v>
      </c>
      <c r="O20" s="102" t="s">
        <v>57</v>
      </c>
      <c r="P20" s="102" t="s">
        <v>111</v>
      </c>
      <c r="Q20" s="114" t="s">
        <v>85</v>
      </c>
      <c r="R20" s="99" t="s">
        <v>100</v>
      </c>
      <c r="S20" s="99">
        <v>4928</v>
      </c>
      <c r="T20" s="104">
        <v>1.1599999999999999</v>
      </c>
      <c r="U20" s="104">
        <v>6059.47</v>
      </c>
      <c r="V20" s="102" t="s">
        <v>7</v>
      </c>
    </row>
    <row r="21" spans="2:22" s="8" customFormat="1" ht="45.75" customHeight="1" x14ac:dyDescent="0.25">
      <c r="B21" s="117" t="s">
        <v>92</v>
      </c>
      <c r="C21" s="90" t="s">
        <v>107</v>
      </c>
      <c r="D21" s="91" t="s">
        <v>106</v>
      </c>
      <c r="E21" s="105" t="s">
        <v>84</v>
      </c>
      <c r="F21" s="65" t="s">
        <v>93</v>
      </c>
      <c r="G21" s="103"/>
      <c r="H21" s="103"/>
      <c r="I21" s="103" t="s">
        <v>105</v>
      </c>
      <c r="J21" s="102" t="s">
        <v>108</v>
      </c>
      <c r="K21" s="102" t="s">
        <v>95</v>
      </c>
      <c r="L21" s="103" t="s">
        <v>96</v>
      </c>
      <c r="M21" s="103" t="s">
        <v>97</v>
      </c>
      <c r="N21" s="97" t="s">
        <v>58</v>
      </c>
      <c r="O21" s="102" t="s">
        <v>57</v>
      </c>
      <c r="P21" s="102" t="s">
        <v>112</v>
      </c>
      <c r="Q21" s="97" t="s">
        <v>85</v>
      </c>
      <c r="R21" s="97" t="s">
        <v>86</v>
      </c>
      <c r="S21" s="104">
        <v>35042.839999999997</v>
      </c>
      <c r="T21" s="104">
        <v>1.42</v>
      </c>
      <c r="U21" s="104">
        <v>24880.42</v>
      </c>
      <c r="V21" s="102" t="s">
        <v>7</v>
      </c>
    </row>
    <row r="22" spans="2:22" s="8" customFormat="1" ht="45.75" customHeight="1" x14ac:dyDescent="0.25">
      <c r="B22" s="117" t="s">
        <v>92</v>
      </c>
      <c r="C22" s="90" t="s">
        <v>107</v>
      </c>
      <c r="D22" s="91" t="s">
        <v>106</v>
      </c>
      <c r="E22" s="105" t="s">
        <v>103</v>
      </c>
      <c r="F22" s="65" t="s">
        <v>93</v>
      </c>
      <c r="G22" s="103"/>
      <c r="H22" s="103"/>
      <c r="I22" s="103" t="s">
        <v>105</v>
      </c>
      <c r="J22" s="102" t="s">
        <v>110</v>
      </c>
      <c r="K22" s="102" t="s">
        <v>104</v>
      </c>
      <c r="L22" s="103" t="s">
        <v>96</v>
      </c>
      <c r="M22" s="103" t="s">
        <v>97</v>
      </c>
      <c r="N22" s="118" t="s">
        <v>58</v>
      </c>
      <c r="O22" s="102" t="s">
        <v>57</v>
      </c>
      <c r="P22" s="102" t="s">
        <v>114</v>
      </c>
      <c r="Q22" s="118" t="s">
        <v>94</v>
      </c>
      <c r="R22" s="99" t="s">
        <v>102</v>
      </c>
      <c r="S22" s="100">
        <v>1641.8</v>
      </c>
      <c r="T22" s="104">
        <v>1.42</v>
      </c>
      <c r="U22" s="104">
        <v>734.38</v>
      </c>
      <c r="V22" s="102" t="s">
        <v>7</v>
      </c>
    </row>
    <row r="23" spans="2:22" s="8" customFormat="1" ht="45.75" customHeight="1" x14ac:dyDescent="0.25">
      <c r="B23" s="117" t="s">
        <v>92</v>
      </c>
      <c r="C23" s="90" t="s">
        <v>107</v>
      </c>
      <c r="D23" s="91" t="s">
        <v>106</v>
      </c>
      <c r="E23" s="105" t="s">
        <v>103</v>
      </c>
      <c r="F23" s="65" t="s">
        <v>93</v>
      </c>
      <c r="G23" s="103"/>
      <c r="H23" s="103"/>
      <c r="I23" s="103" t="s">
        <v>105</v>
      </c>
      <c r="J23" s="102" t="s">
        <v>110</v>
      </c>
      <c r="K23" s="102" t="s">
        <v>109</v>
      </c>
      <c r="L23" s="103" t="s">
        <v>96</v>
      </c>
      <c r="M23" s="103" t="s">
        <v>97</v>
      </c>
      <c r="N23" s="116" t="s">
        <v>58</v>
      </c>
      <c r="O23" s="102" t="s">
        <v>57</v>
      </c>
      <c r="P23" s="102" t="s">
        <v>115</v>
      </c>
      <c r="Q23" s="116" t="s">
        <v>94</v>
      </c>
      <c r="R23" s="99" t="s">
        <v>116</v>
      </c>
      <c r="S23" s="100">
        <v>1562.5</v>
      </c>
      <c r="T23" s="104">
        <v>1.42</v>
      </c>
      <c r="U23" s="104">
        <v>150.94</v>
      </c>
      <c r="V23" s="102" t="s">
        <v>7</v>
      </c>
    </row>
    <row r="24" spans="2:22" s="8" customFormat="1" ht="45.75" customHeight="1" x14ac:dyDescent="0.25">
      <c r="B24" s="117" t="s">
        <v>92</v>
      </c>
      <c r="C24" s="90" t="s">
        <v>107</v>
      </c>
      <c r="D24" s="91" t="s">
        <v>106</v>
      </c>
      <c r="E24" s="96" t="s">
        <v>87</v>
      </c>
      <c r="F24" s="106" t="s">
        <v>93</v>
      </c>
      <c r="G24" s="101"/>
      <c r="H24" s="101"/>
      <c r="I24" s="103" t="s">
        <v>105</v>
      </c>
      <c r="J24" s="65" t="s">
        <v>108</v>
      </c>
      <c r="K24" s="65" t="s">
        <v>88</v>
      </c>
      <c r="L24" s="103" t="s">
        <v>96</v>
      </c>
      <c r="M24" s="103" t="s">
        <v>97</v>
      </c>
      <c r="N24" s="98" t="s">
        <v>58</v>
      </c>
      <c r="O24" s="65" t="s">
        <v>57</v>
      </c>
      <c r="P24" s="65" t="s">
        <v>57</v>
      </c>
      <c r="Q24" s="98" t="s">
        <v>59</v>
      </c>
      <c r="R24" s="99" t="s">
        <v>89</v>
      </c>
      <c r="S24" s="100">
        <v>866.6</v>
      </c>
      <c r="T24" s="66">
        <v>1</v>
      </c>
      <c r="U24" s="66">
        <v>866.6</v>
      </c>
      <c r="V24" s="65" t="s">
        <v>7</v>
      </c>
    </row>
    <row r="25" spans="2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88">
        <v>39845.870000000003</v>
      </c>
      <c r="V25" s="19" t="s">
        <v>7</v>
      </c>
    </row>
    <row r="26" spans="2:22" s="6" customFormat="1" ht="2.25" customHeight="1" x14ac:dyDescent="0.25">
      <c r="B26" s="77"/>
      <c r="C26" s="90"/>
      <c r="D26" s="91"/>
      <c r="E26" s="59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>
        <f>SUM(U18:U24)</f>
        <v>39845.869999999995</v>
      </c>
      <c r="V26" s="65"/>
    </row>
    <row r="27" spans="2:22" s="56" customFormat="1" ht="2.25" hidden="1" customHeight="1" x14ac:dyDescent="0.25">
      <c r="B27" s="77"/>
      <c r="C27" s="90"/>
      <c r="D27" s="91"/>
      <c r="E27" s="93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t="50.25" hidden="1" customHeight="1" x14ac:dyDescent="0.25">
      <c r="B28" s="77"/>
      <c r="C28" s="90"/>
      <c r="D28" s="91"/>
      <c r="E28" s="92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94"/>
      <c r="S28" s="95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77"/>
      <c r="C30" s="80"/>
      <c r="D30" s="78"/>
      <c r="E30" s="64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89"/>
      <c r="S30" s="66"/>
      <c r="T30" s="66"/>
      <c r="U30" s="66"/>
      <c r="V30" s="65"/>
    </row>
    <row r="31" spans="2:22" hidden="1" x14ac:dyDescent="0.25">
      <c r="B31" s="12"/>
      <c r="C31" s="14"/>
      <c r="D31" s="13"/>
      <c r="E31" s="1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9"/>
      <c r="U31" s="88"/>
      <c r="V31" s="19"/>
    </row>
    <row r="32" spans="2:22" hidden="1" x14ac:dyDescent="0.25">
      <c r="B32" s="77"/>
      <c r="C32" s="90"/>
      <c r="D32" s="91"/>
      <c r="E32" s="59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3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90"/>
      <c r="D34" s="91"/>
      <c r="E34" s="92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94"/>
      <c r="S34" s="95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77"/>
      <c r="C36" s="80"/>
      <c r="D36" s="78"/>
      <c r="E36" s="64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89"/>
      <c r="S36" s="66"/>
      <c r="T36" s="66"/>
      <c r="U36" s="66"/>
      <c r="V36" s="65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88"/>
      <c r="V38" s="19"/>
    </row>
    <row r="39" spans="2:22" hidden="1" x14ac:dyDescent="0.25">
      <c r="B39" s="77"/>
      <c r="C39" s="90"/>
      <c r="D39" s="91"/>
      <c r="E39" s="59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3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90"/>
      <c r="D41" s="91"/>
      <c r="E41" s="92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94"/>
      <c r="S41" s="95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77"/>
      <c r="C43" s="80"/>
      <c r="D43" s="78"/>
      <c r="E43" s="64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89"/>
      <c r="S43" s="66"/>
      <c r="T43" s="66"/>
      <c r="U43" s="66"/>
      <c r="V43" s="65"/>
    </row>
    <row r="44" spans="2:22" hidden="1" x14ac:dyDescent="0.25">
      <c r="B44" s="12"/>
      <c r="C44" s="14"/>
      <c r="D44" s="13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9"/>
      <c r="U44" s="88"/>
      <c r="V44" s="19"/>
    </row>
    <row r="45" spans="2:22" hidden="1" x14ac:dyDescent="0.25">
      <c r="B45" s="77"/>
      <c r="C45" s="90"/>
      <c r="D45" s="91"/>
      <c r="E45" s="59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3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90"/>
      <c r="D47" s="91"/>
      <c r="E47" s="92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94"/>
      <c r="S47" s="95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77"/>
      <c r="C49" s="80"/>
      <c r="D49" s="78"/>
      <c r="E49" s="64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89"/>
      <c r="S49" s="66"/>
      <c r="T49" s="66"/>
      <c r="U49" s="66"/>
      <c r="V49" s="65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88"/>
      <c r="V51" s="19"/>
    </row>
    <row r="52" spans="2:22" hidden="1" x14ac:dyDescent="0.25">
      <c r="B52" s="77"/>
      <c r="C52" s="90"/>
      <c r="D52" s="91"/>
      <c r="E52" s="59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3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90"/>
      <c r="D54" s="91"/>
      <c r="E54" s="92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94"/>
      <c r="S54" s="95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77"/>
      <c r="C56" s="80"/>
      <c r="D56" s="78"/>
      <c r="E56" s="64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89"/>
      <c r="S56" s="66"/>
      <c r="T56" s="66"/>
      <c r="U56" s="66"/>
      <c r="V56" s="65"/>
    </row>
    <row r="57" spans="2:22" hidden="1" x14ac:dyDescent="0.25">
      <c r="B57" s="12"/>
      <c r="C57" s="14"/>
      <c r="D57" s="13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9"/>
      <c r="U57" s="88"/>
      <c r="V57" s="19"/>
    </row>
    <row r="58" spans="2:22" hidden="1" x14ac:dyDescent="0.25">
      <c r="B58" s="77"/>
      <c r="C58" s="90"/>
      <c r="D58" s="91"/>
      <c r="E58" s="59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3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90"/>
      <c r="D60" s="91"/>
      <c r="E60" s="92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94"/>
      <c r="S60" s="95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77"/>
      <c r="C62" s="80"/>
      <c r="D62" s="78"/>
      <c r="E62" s="64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89"/>
      <c r="S62" s="66"/>
      <c r="T62" s="66"/>
      <c r="U62" s="66"/>
      <c r="V62" s="65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88"/>
      <c r="V64" s="19"/>
    </row>
    <row r="65" spans="2:22" hidden="1" x14ac:dyDescent="0.25">
      <c r="B65" s="77"/>
      <c r="C65" s="90"/>
      <c r="D65" s="91"/>
      <c r="E65" s="59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3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90"/>
      <c r="D67" s="91"/>
      <c r="E67" s="92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94"/>
      <c r="S67" s="95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77"/>
      <c r="C69" s="80"/>
      <c r="D69" s="78"/>
      <c r="E69" s="64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89"/>
      <c r="S69" s="66"/>
      <c r="T69" s="66"/>
      <c r="U69" s="66"/>
      <c r="V69" s="65"/>
    </row>
    <row r="70" spans="2:22" hidden="1" x14ac:dyDescent="0.25">
      <c r="B70" s="12"/>
      <c r="C70" s="14"/>
      <c r="D70" s="13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9"/>
      <c r="U70" s="88"/>
      <c r="V70" s="19"/>
    </row>
    <row r="71" spans="2:22" hidden="1" x14ac:dyDescent="0.25">
      <c r="B71" s="77"/>
      <c r="C71" s="90"/>
      <c r="D71" s="91"/>
      <c r="E71" s="59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3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90"/>
      <c r="D73" s="91"/>
      <c r="E73" s="92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94"/>
      <c r="S73" s="95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77"/>
      <c r="C75" s="80"/>
      <c r="D75" s="78"/>
      <c r="E75" s="64"/>
      <c r="F75" s="65"/>
      <c r="G75" s="63"/>
      <c r="H75" s="63"/>
      <c r="I75" s="63"/>
      <c r="J75" s="65"/>
      <c r="K75" s="65"/>
      <c r="L75" s="63"/>
      <c r="M75" s="63"/>
      <c r="N75" s="89"/>
      <c r="O75" s="65"/>
      <c r="P75" s="65"/>
      <c r="Q75" s="89"/>
      <c r="R75" s="89"/>
      <c r="S75" s="66"/>
      <c r="T75" s="66"/>
      <c r="U75" s="66"/>
      <c r="V75" s="65"/>
    </row>
    <row r="76" spans="2:22" hidden="1" x14ac:dyDescent="0.25">
      <c r="B76" s="12"/>
      <c r="C76" s="14"/>
      <c r="D76" s="13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9"/>
      <c r="U76" s="88"/>
      <c r="V76" s="19"/>
    </row>
    <row r="78" spans="2:22" x14ac:dyDescent="0.2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9">
    <cfRule type="duplicateValues" dxfId="179" priority="177"/>
    <cfRule type="duplicateValues" dxfId="178" priority="178"/>
    <cfRule type="duplicateValues" dxfId="177" priority="179"/>
    <cfRule type="duplicateValues" dxfId="176" priority="180"/>
  </conditionalFormatting>
  <conditionalFormatting sqref="D29">
    <cfRule type="duplicateValues" dxfId="175" priority="171"/>
    <cfRule type="duplicateValues" dxfId="174" priority="172"/>
  </conditionalFormatting>
  <conditionalFormatting sqref="D29">
    <cfRule type="duplicateValues" dxfId="173" priority="173"/>
  </conditionalFormatting>
  <conditionalFormatting sqref="D30">
    <cfRule type="duplicateValues" dxfId="172" priority="174"/>
    <cfRule type="duplicateValues" dxfId="171" priority="175"/>
  </conditionalFormatting>
  <conditionalFormatting sqref="D30">
    <cfRule type="duplicateValues" dxfId="170" priority="176"/>
  </conditionalFormatting>
  <conditionalFormatting sqref="D26">
    <cfRule type="duplicateValues" dxfId="169" priority="167"/>
    <cfRule type="duplicateValues" dxfId="168" priority="168"/>
    <cfRule type="duplicateValues" dxfId="167" priority="169"/>
    <cfRule type="duplicateValues" dxfId="166" priority="170"/>
  </conditionalFormatting>
  <conditionalFormatting sqref="D27">
    <cfRule type="duplicateValues" dxfId="165" priority="163"/>
    <cfRule type="duplicateValues" dxfId="164" priority="164"/>
    <cfRule type="duplicateValues" dxfId="163" priority="165"/>
    <cfRule type="duplicateValues" dxfId="162" priority="166"/>
  </conditionalFormatting>
  <conditionalFormatting sqref="D28">
    <cfRule type="duplicateValues" dxfId="161" priority="159"/>
    <cfRule type="duplicateValues" dxfId="160" priority="160"/>
    <cfRule type="duplicateValues" dxfId="159" priority="161"/>
    <cfRule type="duplicateValues" dxfId="158" priority="162"/>
  </conditionalFormatting>
  <conditionalFormatting sqref="D35">
    <cfRule type="duplicateValues" dxfId="157" priority="153"/>
    <cfRule type="duplicateValues" dxfId="156" priority="154"/>
  </conditionalFormatting>
  <conditionalFormatting sqref="D35">
    <cfRule type="duplicateValues" dxfId="155" priority="155"/>
  </conditionalFormatting>
  <conditionalFormatting sqref="D36">
    <cfRule type="duplicateValues" dxfId="154" priority="156"/>
    <cfRule type="duplicateValues" dxfId="153" priority="157"/>
  </conditionalFormatting>
  <conditionalFormatting sqref="D36">
    <cfRule type="duplicateValues" dxfId="152" priority="158"/>
  </conditionalFormatting>
  <conditionalFormatting sqref="D32">
    <cfRule type="duplicateValues" dxfId="151" priority="149"/>
    <cfRule type="duplicateValues" dxfId="150" priority="150"/>
    <cfRule type="duplicateValues" dxfId="149" priority="151"/>
    <cfRule type="duplicateValues" dxfId="148" priority="152"/>
  </conditionalFormatting>
  <conditionalFormatting sqref="D33">
    <cfRule type="duplicateValues" dxfId="147" priority="145"/>
    <cfRule type="duplicateValues" dxfId="146" priority="146"/>
    <cfRule type="duplicateValues" dxfId="145" priority="147"/>
    <cfRule type="duplicateValues" dxfId="144" priority="148"/>
  </conditionalFormatting>
  <conditionalFormatting sqref="D34">
    <cfRule type="duplicateValues" dxfId="143" priority="141"/>
    <cfRule type="duplicateValues" dxfId="142" priority="142"/>
    <cfRule type="duplicateValues" dxfId="141" priority="143"/>
    <cfRule type="duplicateValues" dxfId="140" priority="144"/>
  </conditionalFormatting>
  <conditionalFormatting sqref="D42">
    <cfRule type="duplicateValues" dxfId="139" priority="135"/>
    <cfRule type="duplicateValues" dxfId="138" priority="136"/>
  </conditionalFormatting>
  <conditionalFormatting sqref="D42">
    <cfRule type="duplicateValues" dxfId="137" priority="137"/>
  </conditionalFormatting>
  <conditionalFormatting sqref="D43">
    <cfRule type="duplicateValues" dxfId="136" priority="138"/>
    <cfRule type="duplicateValues" dxfId="135" priority="139"/>
  </conditionalFormatting>
  <conditionalFormatting sqref="D43">
    <cfRule type="duplicateValues" dxfId="134" priority="140"/>
  </conditionalFormatting>
  <conditionalFormatting sqref="D39">
    <cfRule type="duplicateValues" dxfId="133" priority="131"/>
    <cfRule type="duplicateValues" dxfId="132" priority="132"/>
    <cfRule type="duplicateValues" dxfId="131" priority="133"/>
    <cfRule type="duplicateValues" dxfId="130" priority="134"/>
  </conditionalFormatting>
  <conditionalFormatting sqref="D40">
    <cfRule type="duplicateValues" dxfId="129" priority="127"/>
    <cfRule type="duplicateValues" dxfId="128" priority="128"/>
    <cfRule type="duplicateValues" dxfId="127" priority="129"/>
    <cfRule type="duplicateValues" dxfId="126" priority="130"/>
  </conditionalFormatting>
  <conditionalFormatting sqref="D41">
    <cfRule type="duplicateValues" dxfId="125" priority="123"/>
    <cfRule type="duplicateValues" dxfId="124" priority="124"/>
    <cfRule type="duplicateValues" dxfId="123" priority="125"/>
    <cfRule type="duplicateValues" dxfId="122" priority="126"/>
  </conditionalFormatting>
  <conditionalFormatting sqref="D48">
    <cfRule type="duplicateValues" dxfId="121" priority="117"/>
    <cfRule type="duplicateValues" dxfId="120" priority="118"/>
  </conditionalFormatting>
  <conditionalFormatting sqref="D48">
    <cfRule type="duplicateValues" dxfId="119" priority="119"/>
  </conditionalFormatting>
  <conditionalFormatting sqref="D49">
    <cfRule type="duplicateValues" dxfId="118" priority="120"/>
    <cfRule type="duplicateValues" dxfId="117" priority="121"/>
  </conditionalFormatting>
  <conditionalFormatting sqref="D49">
    <cfRule type="duplicateValues" dxfId="116" priority="122"/>
  </conditionalFormatting>
  <conditionalFormatting sqref="D45">
    <cfRule type="duplicateValues" dxfId="115" priority="113"/>
    <cfRule type="duplicateValues" dxfId="114" priority="114"/>
    <cfRule type="duplicateValues" dxfId="113" priority="115"/>
    <cfRule type="duplicateValues" dxfId="112" priority="116"/>
  </conditionalFormatting>
  <conditionalFormatting sqref="D46">
    <cfRule type="duplicateValues" dxfId="111" priority="109"/>
    <cfRule type="duplicateValues" dxfId="110" priority="110"/>
    <cfRule type="duplicateValues" dxfId="109" priority="111"/>
    <cfRule type="duplicateValues" dxfId="108" priority="112"/>
  </conditionalFormatting>
  <conditionalFormatting sqref="D47">
    <cfRule type="duplicateValues" dxfId="107" priority="105"/>
    <cfRule type="duplicateValues" dxfId="106" priority="106"/>
    <cfRule type="duplicateValues" dxfId="105" priority="107"/>
    <cfRule type="duplicateValues" dxfId="104" priority="108"/>
  </conditionalFormatting>
  <conditionalFormatting sqref="D55">
    <cfRule type="duplicateValues" dxfId="103" priority="99"/>
    <cfRule type="duplicateValues" dxfId="102" priority="100"/>
  </conditionalFormatting>
  <conditionalFormatting sqref="D55">
    <cfRule type="duplicateValues" dxfId="101" priority="101"/>
  </conditionalFormatting>
  <conditionalFormatting sqref="D56">
    <cfRule type="duplicateValues" dxfId="100" priority="102"/>
    <cfRule type="duplicateValues" dxfId="99" priority="103"/>
  </conditionalFormatting>
  <conditionalFormatting sqref="D56">
    <cfRule type="duplicateValues" dxfId="98" priority="104"/>
  </conditionalFormatting>
  <conditionalFormatting sqref="D52">
    <cfRule type="duplicateValues" dxfId="97" priority="95"/>
    <cfRule type="duplicateValues" dxfId="96" priority="96"/>
    <cfRule type="duplicateValues" dxfId="95" priority="97"/>
    <cfRule type="duplicateValues" dxfId="94" priority="98"/>
  </conditionalFormatting>
  <conditionalFormatting sqref="D53">
    <cfRule type="duplicateValues" dxfId="93" priority="91"/>
    <cfRule type="duplicateValues" dxfId="92" priority="92"/>
    <cfRule type="duplicateValues" dxfId="91" priority="93"/>
    <cfRule type="duplicateValues" dxfId="90" priority="94"/>
  </conditionalFormatting>
  <conditionalFormatting sqref="D54">
    <cfRule type="duplicateValues" dxfId="89" priority="87"/>
    <cfRule type="duplicateValues" dxfId="88" priority="88"/>
    <cfRule type="duplicateValues" dxfId="87" priority="89"/>
    <cfRule type="duplicateValues" dxfId="86" priority="90"/>
  </conditionalFormatting>
  <conditionalFormatting sqref="D61">
    <cfRule type="duplicateValues" dxfId="85" priority="81"/>
    <cfRule type="duplicateValues" dxfId="84" priority="82"/>
  </conditionalFormatting>
  <conditionalFormatting sqref="D61">
    <cfRule type="duplicateValues" dxfId="83" priority="83"/>
  </conditionalFormatting>
  <conditionalFormatting sqref="D62">
    <cfRule type="duplicateValues" dxfId="82" priority="84"/>
    <cfRule type="duplicateValues" dxfId="81" priority="85"/>
  </conditionalFormatting>
  <conditionalFormatting sqref="D62">
    <cfRule type="duplicateValues" dxfId="80" priority="86"/>
  </conditionalFormatting>
  <conditionalFormatting sqref="D58">
    <cfRule type="duplicateValues" dxfId="79" priority="77"/>
    <cfRule type="duplicateValues" dxfId="78" priority="78"/>
    <cfRule type="duplicateValues" dxfId="77" priority="79"/>
    <cfRule type="duplicateValues" dxfId="76" priority="80"/>
  </conditionalFormatting>
  <conditionalFormatting sqref="D59">
    <cfRule type="duplicateValues" dxfId="75" priority="73"/>
    <cfRule type="duplicateValues" dxfId="74" priority="74"/>
    <cfRule type="duplicateValues" dxfId="73" priority="75"/>
    <cfRule type="duplicateValues" dxfId="72" priority="76"/>
  </conditionalFormatting>
  <conditionalFormatting sqref="D60">
    <cfRule type="duplicateValues" dxfId="71" priority="69"/>
    <cfRule type="duplicateValues" dxfId="70" priority="70"/>
    <cfRule type="duplicateValues" dxfId="69" priority="71"/>
    <cfRule type="duplicateValues" dxfId="68" priority="72"/>
  </conditionalFormatting>
  <conditionalFormatting sqref="D68">
    <cfRule type="duplicateValues" dxfId="67" priority="63"/>
    <cfRule type="duplicateValues" dxfId="66" priority="64"/>
  </conditionalFormatting>
  <conditionalFormatting sqref="D68">
    <cfRule type="duplicateValues" dxfId="65" priority="65"/>
  </conditionalFormatting>
  <conditionalFormatting sqref="D69">
    <cfRule type="duplicateValues" dxfId="64" priority="66"/>
    <cfRule type="duplicateValues" dxfId="63" priority="67"/>
  </conditionalFormatting>
  <conditionalFormatting sqref="D69">
    <cfRule type="duplicateValues" dxfId="62" priority="68"/>
  </conditionalFormatting>
  <conditionalFormatting sqref="D65">
    <cfRule type="duplicateValues" dxfId="61" priority="59"/>
    <cfRule type="duplicateValues" dxfId="60" priority="60"/>
    <cfRule type="duplicateValues" dxfId="59" priority="61"/>
    <cfRule type="duplicateValues" dxfId="58" priority="62"/>
  </conditionalFormatting>
  <conditionalFormatting sqref="D66">
    <cfRule type="duplicateValues" dxfId="57" priority="55"/>
    <cfRule type="duplicateValues" dxfId="56" priority="56"/>
    <cfRule type="duplicateValues" dxfId="55" priority="57"/>
    <cfRule type="duplicateValues" dxfId="54" priority="58"/>
  </conditionalFormatting>
  <conditionalFormatting sqref="D67">
    <cfRule type="duplicateValues" dxfId="53" priority="51"/>
    <cfRule type="duplicateValues" dxfId="52" priority="52"/>
    <cfRule type="duplicateValues" dxfId="51" priority="53"/>
    <cfRule type="duplicateValues" dxfId="50" priority="54"/>
  </conditionalFormatting>
  <conditionalFormatting sqref="D74">
    <cfRule type="duplicateValues" dxfId="49" priority="45"/>
    <cfRule type="duplicateValues" dxfId="48" priority="46"/>
  </conditionalFormatting>
  <conditionalFormatting sqref="D74">
    <cfRule type="duplicateValues" dxfId="47" priority="47"/>
  </conditionalFormatting>
  <conditionalFormatting sqref="D75">
    <cfRule type="duplicateValues" dxfId="46" priority="48"/>
    <cfRule type="duplicateValues" dxfId="45" priority="49"/>
  </conditionalFormatting>
  <conditionalFormatting sqref="D75">
    <cfRule type="duplicateValues" dxfId="44" priority="50"/>
  </conditionalFormatting>
  <conditionalFormatting sqref="D71">
    <cfRule type="duplicateValues" dxfId="43" priority="41"/>
    <cfRule type="duplicateValues" dxfId="42" priority="42"/>
    <cfRule type="duplicateValues" dxfId="41" priority="43"/>
    <cfRule type="duplicateValues" dxfId="40" priority="44"/>
  </conditionalFormatting>
  <conditionalFormatting sqref="D72">
    <cfRule type="duplicateValues" dxfId="39" priority="37"/>
    <cfRule type="duplicateValues" dxfId="38" priority="38"/>
    <cfRule type="duplicateValues" dxfId="37" priority="39"/>
    <cfRule type="duplicateValues" dxfId="36" priority="40"/>
  </conditionalFormatting>
  <conditionalFormatting sqref="D73">
    <cfRule type="duplicateValues" dxfId="35" priority="33"/>
    <cfRule type="duplicateValues" dxfId="34" priority="34"/>
    <cfRule type="duplicateValues" dxfId="33" priority="35"/>
    <cfRule type="duplicateValues" dxfId="32" priority="36"/>
  </conditionalFormatting>
  <conditionalFormatting sqref="D21">
    <cfRule type="duplicateValues" dxfId="31" priority="29"/>
    <cfRule type="duplicateValues" dxfId="30" priority="30"/>
    <cfRule type="duplicateValues" dxfId="29" priority="31"/>
    <cfRule type="duplicateValues" dxfId="28" priority="32"/>
  </conditionalFormatting>
  <conditionalFormatting sqref="D24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D20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D18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3">
    <cfRule type="duplicateValues" dxfId="15" priority="5"/>
    <cfRule type="duplicateValues" dxfId="14" priority="6"/>
    <cfRule type="duplicateValues" dxfId="13" priority="7"/>
    <cfRule type="duplicateValues" dxfId="12" priority="8"/>
  </conditionalFormatting>
  <conditionalFormatting sqref="D22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80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6" customFormat="1" x14ac:dyDescent="0.25">
      <c r="B7" s="132" t="s">
        <v>78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U15" sqref="T15:U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80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6" customFormat="1" ht="15.75" x14ac:dyDescent="0.25">
      <c r="B7" s="132" t="s">
        <v>78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6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6" customFormat="1" ht="18.75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0" t="s">
        <v>21</v>
      </c>
      <c r="C12" s="120" t="s">
        <v>11</v>
      </c>
      <c r="D12" s="120" t="s">
        <v>10</v>
      </c>
      <c r="E12" s="120" t="s">
        <v>51</v>
      </c>
      <c r="F12" s="120" t="s">
        <v>52</v>
      </c>
      <c r="G12" s="120" t="s">
        <v>33</v>
      </c>
      <c r="H12" s="120"/>
      <c r="I12" s="120"/>
      <c r="J12" s="120"/>
      <c r="K12" s="120"/>
      <c r="L12" s="120" t="s">
        <v>54</v>
      </c>
      <c r="M12" s="120" t="s">
        <v>44</v>
      </c>
      <c r="N12" s="139" t="s">
        <v>32</v>
      </c>
      <c r="O12" s="139" t="s">
        <v>45</v>
      </c>
      <c r="P12" s="138" t="s">
        <v>31</v>
      </c>
      <c r="Q12" s="137" t="s">
        <v>70</v>
      </c>
      <c r="R12" s="137" t="s">
        <v>71</v>
      </c>
      <c r="S12" s="137" t="s">
        <v>72</v>
      </c>
      <c r="T12" s="137" t="s">
        <v>73</v>
      </c>
      <c r="U12" s="137" t="s">
        <v>74</v>
      </c>
      <c r="V12" s="137" t="s">
        <v>75</v>
      </c>
      <c r="W12" s="137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0"/>
      <c r="C13" s="120"/>
      <c r="D13" s="120"/>
      <c r="E13" s="120"/>
      <c r="F13" s="12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0"/>
      <c r="M13" s="120"/>
      <c r="N13" s="139"/>
      <c r="O13" s="139"/>
      <c r="P13" s="138"/>
      <c r="Q13" s="137" t="s">
        <v>60</v>
      </c>
      <c r="R13" s="137" t="s">
        <v>60</v>
      </c>
      <c r="S13" s="137" t="s">
        <v>60</v>
      </c>
      <c r="T13" s="137" t="s">
        <v>60</v>
      </c>
      <c r="U13" s="137" t="s">
        <v>60</v>
      </c>
      <c r="V13" s="137" t="s">
        <v>60</v>
      </c>
      <c r="W13" s="137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91</v>
      </c>
      <c r="C15" s="79" t="s">
        <v>107</v>
      </c>
      <c r="D15" s="91" t="s">
        <v>106</v>
      </c>
      <c r="E15" s="107">
        <v>2026</v>
      </c>
      <c r="F15" s="107">
        <v>2026</v>
      </c>
      <c r="G15" s="108">
        <f>'20.1'!U25/1000</f>
        <v>39.845870000000005</v>
      </c>
      <c r="H15" s="108">
        <f>G15*1.2</f>
        <v>47.815044000000007</v>
      </c>
      <c r="I15" s="108">
        <f>H15*'20.4'!C14/100*'20.4'!D14/100*'20.4'!E14/100*'20.4'!F14/100*'20.4'!G14/100</f>
        <v>66.537898330948479</v>
      </c>
      <c r="J15" s="109">
        <f>'20.2'!M16/1000</f>
        <v>0</v>
      </c>
      <c r="K15" s="108">
        <f>I15+J15</f>
        <v>66.537898330948479</v>
      </c>
      <c r="L15" s="108">
        <v>25.75</v>
      </c>
      <c r="M15" s="110">
        <f>K15-L15</f>
        <v>40.787898330948479</v>
      </c>
      <c r="N15" s="108">
        <v>0</v>
      </c>
      <c r="O15" s="108">
        <f>H15-N15</f>
        <v>47.815044000000007</v>
      </c>
      <c r="P15" s="108">
        <f>SUM(Q15:W15)</f>
        <v>5.2030426999999992</v>
      </c>
      <c r="Q15" s="111">
        <v>0</v>
      </c>
      <c r="R15" s="112">
        <v>0.8486321</v>
      </c>
      <c r="S15" s="112">
        <v>4.3544105999999996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11" priority="1"/>
    <cfRule type="duplicateValues" dxfId="10" priority="2"/>
    <cfRule type="duplicateValues" dxfId="9" priority="3"/>
    <cfRule type="duplicateValues" dxfId="8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0" t="s">
        <v>48</v>
      </c>
      <c r="C4" s="140"/>
      <c r="D4" s="140"/>
      <c r="E4" s="140"/>
      <c r="F4" s="140"/>
      <c r="G4" s="140"/>
      <c r="H4" s="140"/>
      <c r="I4" s="14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80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1" t="s">
        <v>78</v>
      </c>
      <c r="C8" s="141"/>
      <c r="D8" s="141"/>
      <c r="E8" s="141"/>
      <c r="F8" s="141"/>
      <c r="G8" s="141"/>
      <c r="H8" s="141"/>
      <c r="I8" s="141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2" t="s">
        <v>56</v>
      </c>
      <c r="C10" s="142"/>
      <c r="D10" s="142"/>
      <c r="E10" s="142"/>
      <c r="F10" s="142"/>
      <c r="G10" s="142"/>
      <c r="H10" s="142"/>
      <c r="I10" s="14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3" t="s">
        <v>1</v>
      </c>
      <c r="C12" s="143" t="s">
        <v>49</v>
      </c>
      <c r="D12" s="143" t="s">
        <v>60</v>
      </c>
      <c r="E12" s="143" t="s">
        <v>60</v>
      </c>
      <c r="F12" s="143" t="s">
        <v>60</v>
      </c>
      <c r="G12" s="143" t="s">
        <v>60</v>
      </c>
      <c r="H12" s="143" t="s">
        <v>60</v>
      </c>
      <c r="I12" s="143" t="s">
        <v>60</v>
      </c>
      <c r="J12" s="59"/>
      <c r="K12" s="62"/>
      <c r="L12" s="62"/>
    </row>
    <row r="13" spans="2:12" ht="18.75" x14ac:dyDescent="0.25">
      <c r="B13" s="143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2026-08-03T06:56:44Z</dcterms:modified>
</cp:coreProperties>
</file>